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22f154ff9ea0963/Escritorio/"/>
    </mc:Choice>
  </mc:AlternateContent>
  <xr:revisionPtr revIDLastSave="25" documentId="8_{34BAFA68-DACD-459D-84D5-5ED15CE92D8C}" xr6:coauthVersionLast="47" xr6:coauthVersionMax="47" xr10:uidLastSave="{DA1DCEE5-6644-4DC0-8B6B-E7AC848BB064}"/>
  <bookViews>
    <workbookView xWindow="-98" yWindow="-98" windowWidth="21795" windowHeight="12975" xr2:uid="{2A16D462-A7B4-4D2D-BD62-C4618492B53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1" i="1"/>
  <c r="D10" i="1"/>
  <c r="D9" i="1"/>
  <c r="F28" i="1"/>
  <c r="F30" i="1"/>
  <c r="I21" i="1" l="1"/>
  <c r="H21" i="1"/>
  <c r="I20" i="1"/>
  <c r="I19" i="1"/>
  <c r="E10" i="1"/>
  <c r="C40" i="1"/>
  <c r="C33" i="1"/>
  <c r="C27" i="1"/>
  <c r="C21" i="1"/>
  <c r="E11" i="1"/>
  <c r="E12" i="1"/>
  <c r="E13" i="1"/>
  <c r="D13" i="1"/>
  <c r="F13" i="1" s="1"/>
  <c r="F12" i="1" l="1"/>
  <c r="G12" i="1" s="1"/>
  <c r="H12" i="1" s="1"/>
  <c r="I12" i="1" s="1"/>
  <c r="G13" i="1"/>
  <c r="H13" i="1" s="1"/>
  <c r="I13" i="1" s="1"/>
  <c r="F10" i="1"/>
  <c r="G10" i="1" s="1"/>
  <c r="H10" i="1" s="1"/>
  <c r="I10" i="1" s="1"/>
  <c r="F11" i="1"/>
  <c r="G11" i="1" s="1"/>
  <c r="H11" i="1" s="1"/>
  <c r="I11" i="1" s="1"/>
  <c r="F9" i="1"/>
  <c r="G9" i="1"/>
  <c r="H9" i="1" s="1"/>
  <c r="I9" i="1" s="1"/>
  <c r="H14" i="1" l="1"/>
  <c r="I14" i="1" s="1"/>
</calcChain>
</file>

<file path=xl/sharedStrings.xml><?xml version="1.0" encoding="utf-8"?>
<sst xmlns="http://schemas.openxmlformats.org/spreadsheetml/2006/main" count="43" uniqueCount="37">
  <si>
    <t>SMMLV</t>
  </si>
  <si>
    <t>Auxilio de transporte</t>
  </si>
  <si>
    <t>Cargo</t>
  </si>
  <si>
    <t>Salario base</t>
  </si>
  <si>
    <t>Puestos</t>
  </si>
  <si>
    <t>Aux. de transporte</t>
  </si>
  <si>
    <t>Apropiaciones</t>
  </si>
  <si>
    <t>Valor unitario</t>
  </si>
  <si>
    <t>Valor total mensual</t>
  </si>
  <si>
    <t>Valor anual</t>
  </si>
  <si>
    <t>Gerente</t>
  </si>
  <si>
    <t>Lider comercial</t>
  </si>
  <si>
    <t>Lider administrativo</t>
  </si>
  <si>
    <t>Operario de producción</t>
  </si>
  <si>
    <t>Lider de producción</t>
  </si>
  <si>
    <t>Seguridad social Gerente, lider comercial y lider administrativo</t>
  </si>
  <si>
    <t>Riesgo clase 1</t>
  </si>
  <si>
    <t>Salud</t>
  </si>
  <si>
    <t>Pensión</t>
  </si>
  <si>
    <t>Total</t>
  </si>
  <si>
    <t>Seguridad social lider de producción y operarios de producción</t>
  </si>
  <si>
    <t>Riesgo clase 3</t>
  </si>
  <si>
    <t>Aportes parafiscales</t>
  </si>
  <si>
    <t>Caja de compensación familiar</t>
  </si>
  <si>
    <t>SENA</t>
  </si>
  <si>
    <t>ICB</t>
  </si>
  <si>
    <t>Prestaciones sociales</t>
  </si>
  <si>
    <t>Prima legal</t>
  </si>
  <si>
    <t>Cesantías</t>
  </si>
  <si>
    <t>Intereses a las cesantías</t>
  </si>
  <si>
    <t>Vacaciones</t>
  </si>
  <si>
    <t>ESTRUCTURA SALARIAL</t>
  </si>
  <si>
    <t>contratos por OPS</t>
  </si>
  <si>
    <t>Contador</t>
  </si>
  <si>
    <t>SST</t>
  </si>
  <si>
    <t>Valor total anual</t>
  </si>
  <si>
    <t>Salario base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</si>
</sst>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00%"/>
    <numFmt numFmtId="166" formatCode="0.0%"/>
    <numFmt numFmtId="167" formatCode="_-&quot;$&quot;\ * #,##0.000_-;\-&quot;$&quot;\ * #,##0.000_-;_-&quot;$&quot;\ * &quot;-&quot;?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165" fontId="2" fillId="3" borderId="1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2" fillId="5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/>
    </xf>
    <xf numFmtId="0" fontId="2" fillId="4" borderId="0" xfId="0" applyFont="1" applyFill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270B9-3861-496A-9C70-A2EE2514A52B}">
  <dimension ref="B1:I40"/>
  <sheetViews>
    <sheetView tabSelected="1" zoomScale="112" zoomScaleNormal="100" workbookViewId="0">
      <selection activeCell="E5" sqref="E5"/>
    </sheetView>
  </sheetViews>
  <sheetFormatPr baseColWidth="10" defaultRowHeight="13.9" x14ac:dyDescent="0.4"/>
  <cols>
    <col min="1" max="1" width="10.6640625" style="3"/>
    <col min="2" max="2" width="20.3984375" style="3" customWidth="1"/>
    <col min="3" max="3" width="13.86328125" style="3" bestFit="1" customWidth="1"/>
    <col min="4" max="4" width="12.3984375" style="3" customWidth="1"/>
    <col min="5" max="5" width="14.796875" style="3" bestFit="1" customWidth="1"/>
    <col min="6" max="6" width="17" style="3" customWidth="1"/>
    <col min="7" max="7" width="13.265625" style="3" customWidth="1"/>
    <col min="8" max="8" width="17.33203125" style="3" customWidth="1"/>
    <col min="9" max="9" width="14.46484375" style="3" customWidth="1"/>
    <col min="10" max="16384" width="10.6640625" style="3"/>
  </cols>
  <sheetData>
    <row r="1" spans="2:9" x14ac:dyDescent="0.4">
      <c r="B1" s="20" t="s">
        <v>31</v>
      </c>
      <c r="C1" s="20"/>
      <c r="D1" s="20"/>
      <c r="E1" s="20"/>
      <c r="F1" s="20"/>
      <c r="G1" s="20"/>
      <c r="H1" s="20"/>
      <c r="I1" s="20"/>
    </row>
    <row r="3" spans="2:9" x14ac:dyDescent="0.4">
      <c r="B3" s="1" t="s">
        <v>0</v>
      </c>
      <c r="C3" s="2">
        <v>1423500</v>
      </c>
    </row>
    <row r="4" spans="2:9" x14ac:dyDescent="0.4">
      <c r="B4" s="1" t="s">
        <v>1</v>
      </c>
      <c r="C4" s="2">
        <v>200000</v>
      </c>
    </row>
    <row r="8" spans="2:9" x14ac:dyDescent="0.4">
      <c r="B8" s="1" t="s">
        <v>2</v>
      </c>
      <c r="C8" s="1" t="s">
        <v>4</v>
      </c>
      <c r="D8" s="1" t="s">
        <v>3</v>
      </c>
      <c r="E8" s="1" t="s">
        <v>5</v>
      </c>
      <c r="F8" s="1" t="s">
        <v>6</v>
      </c>
      <c r="G8" s="1" t="s">
        <v>7</v>
      </c>
      <c r="H8" s="1" t="s">
        <v>8</v>
      </c>
      <c r="I8" s="1" t="s">
        <v>9</v>
      </c>
    </row>
    <row r="9" spans="2:9" x14ac:dyDescent="0.4">
      <c r="B9" s="4" t="s">
        <v>10</v>
      </c>
      <c r="C9" s="4">
        <v>1</v>
      </c>
      <c r="D9" s="5">
        <f>C3*2.5</f>
        <v>3558750</v>
      </c>
      <c r="E9" s="4">
        <v>0</v>
      </c>
      <c r="F9" s="6">
        <f>(($C$21+$C$33+$C$40)*D9)+E9</f>
        <v>1845354.2250000001</v>
      </c>
      <c r="G9" s="5">
        <f>SUM(D9:F9)</f>
        <v>5404104.2249999996</v>
      </c>
      <c r="H9" s="5">
        <f>G9*C9</f>
        <v>5404104.2249999996</v>
      </c>
      <c r="I9" s="5">
        <f>H9*12</f>
        <v>64849250.699999996</v>
      </c>
    </row>
    <row r="10" spans="2:9" x14ac:dyDescent="0.4">
      <c r="B10" s="4" t="s">
        <v>11</v>
      </c>
      <c r="C10" s="4">
        <v>1</v>
      </c>
      <c r="D10" s="5">
        <f>C3*1.5</f>
        <v>2135250</v>
      </c>
      <c r="E10" s="5">
        <f>$C$4</f>
        <v>200000</v>
      </c>
      <c r="F10" s="6">
        <f>(($C$21+$C$33+$C$40)*D10)+E10</f>
        <v>1307212.5349999999</v>
      </c>
      <c r="G10" s="5">
        <f>SUM(D10:F10)</f>
        <v>3642462.5350000001</v>
      </c>
      <c r="H10" s="5">
        <f t="shared" ref="H10:H13" si="0">G10*C10</f>
        <v>3642462.5350000001</v>
      </c>
      <c r="I10" s="5">
        <f t="shared" ref="I10:I13" si="1">H10*12</f>
        <v>43709550.420000002</v>
      </c>
    </row>
    <row r="11" spans="2:9" x14ac:dyDescent="0.4">
      <c r="B11" s="4" t="s">
        <v>12</v>
      </c>
      <c r="C11" s="4">
        <v>1</v>
      </c>
      <c r="D11" s="5">
        <f>C3*1.5</f>
        <v>2135250</v>
      </c>
      <c r="E11" s="5">
        <f t="shared" ref="E11:E13" si="2">$C$4</f>
        <v>200000</v>
      </c>
      <c r="F11" s="6">
        <f>(($C$21+$C$33+$C$40)*D11)+E11</f>
        <v>1307212.5349999999</v>
      </c>
      <c r="G11" s="5">
        <f t="shared" ref="G11:G13" si="3">SUM(D11:F11)</f>
        <v>3642462.5350000001</v>
      </c>
      <c r="H11" s="5">
        <f t="shared" si="0"/>
        <v>3642462.5350000001</v>
      </c>
      <c r="I11" s="5">
        <f t="shared" si="1"/>
        <v>43709550.420000002</v>
      </c>
    </row>
    <row r="12" spans="2:9" x14ac:dyDescent="0.4">
      <c r="B12" s="4" t="s">
        <v>14</v>
      </c>
      <c r="C12" s="4">
        <v>1</v>
      </c>
      <c r="D12" s="5">
        <f>C3*1.5</f>
        <v>2135250</v>
      </c>
      <c r="E12" s="5">
        <f t="shared" si="2"/>
        <v>200000</v>
      </c>
      <c r="F12" s="6">
        <f>(($C$27+$C$33+$C$40)*D12)+E12</f>
        <v>1348081.2200000002</v>
      </c>
      <c r="G12" s="5">
        <f t="shared" si="3"/>
        <v>3683331.22</v>
      </c>
      <c r="H12" s="5">
        <f t="shared" si="0"/>
        <v>3683331.22</v>
      </c>
      <c r="I12" s="5">
        <f t="shared" si="1"/>
        <v>44199974.640000001</v>
      </c>
    </row>
    <row r="13" spans="2:9" x14ac:dyDescent="0.4">
      <c r="B13" s="4" t="s">
        <v>13</v>
      </c>
      <c r="C13" s="4">
        <v>2</v>
      </c>
      <c r="D13" s="5">
        <f>C3*1</f>
        <v>1423500</v>
      </c>
      <c r="E13" s="5">
        <f t="shared" si="2"/>
        <v>200000</v>
      </c>
      <c r="F13" s="6">
        <f>(($C$27+$C$33+$C$40)*D13)+E13</f>
        <v>965387.4800000001</v>
      </c>
      <c r="G13" s="5">
        <f t="shared" si="3"/>
        <v>2588887.48</v>
      </c>
      <c r="H13" s="5">
        <f t="shared" si="0"/>
        <v>5177774.96</v>
      </c>
      <c r="I13" s="5">
        <f t="shared" si="1"/>
        <v>62133299.519999996</v>
      </c>
    </row>
    <row r="14" spans="2:9" x14ac:dyDescent="0.4">
      <c r="H14" s="13">
        <f>SUM(H9:H13)</f>
        <v>21550135.475000001</v>
      </c>
      <c r="I14" s="13">
        <f>H14*12</f>
        <v>258601625.70000002</v>
      </c>
    </row>
    <row r="17" spans="2:9" ht="32.25" customHeight="1" x14ac:dyDescent="0.4">
      <c r="B17" s="17" t="s">
        <v>15</v>
      </c>
      <c r="C17" s="17"/>
    </row>
    <row r="18" spans="2:9" x14ac:dyDescent="0.4">
      <c r="B18" s="7" t="s">
        <v>16</v>
      </c>
      <c r="C18" s="7">
        <v>5.2199999999999998E-3</v>
      </c>
      <c r="F18" s="1" t="s">
        <v>32</v>
      </c>
      <c r="G18" s="1" t="s">
        <v>4</v>
      </c>
      <c r="H18" s="1" t="s">
        <v>36</v>
      </c>
      <c r="I18" s="1" t="s">
        <v>35</v>
      </c>
    </row>
    <row r="19" spans="2:9" x14ac:dyDescent="0.4">
      <c r="B19" s="7" t="s">
        <v>17</v>
      </c>
      <c r="C19" s="8">
        <v>8.5000000000000006E-2</v>
      </c>
      <c r="F19" s="15" t="s">
        <v>33</v>
      </c>
      <c r="G19" s="15">
        <v>1</v>
      </c>
      <c r="H19" s="16">
        <v>400000</v>
      </c>
      <c r="I19" s="16">
        <f>H19*12</f>
        <v>4800000</v>
      </c>
    </row>
    <row r="20" spans="2:9" x14ac:dyDescent="0.4">
      <c r="B20" s="7" t="s">
        <v>18</v>
      </c>
      <c r="C20" s="9">
        <v>0.12</v>
      </c>
      <c r="F20" s="15" t="s">
        <v>34</v>
      </c>
      <c r="G20" s="15">
        <v>1</v>
      </c>
      <c r="H20" s="16">
        <v>400000</v>
      </c>
      <c r="I20" s="16">
        <f>H20*12</f>
        <v>4800000</v>
      </c>
    </row>
    <row r="21" spans="2:9" x14ac:dyDescent="0.4">
      <c r="B21" s="7" t="s">
        <v>19</v>
      </c>
      <c r="C21" s="10">
        <f>SUM(C18:C20)</f>
        <v>0.21022000000000002</v>
      </c>
      <c r="H21" s="14">
        <f>SUM(H19:H20)</f>
        <v>800000</v>
      </c>
      <c r="I21" s="14">
        <f>SUM(I19:I20)</f>
        <v>9600000</v>
      </c>
    </row>
    <row r="22" spans="2:9" x14ac:dyDescent="0.4">
      <c r="B22" s="11"/>
      <c r="C22" s="11"/>
    </row>
    <row r="23" spans="2:9" ht="29.65" customHeight="1" x14ac:dyDescent="0.4">
      <c r="B23" s="18" t="s">
        <v>20</v>
      </c>
      <c r="C23" s="18"/>
    </row>
    <row r="24" spans="2:9" x14ac:dyDescent="0.4">
      <c r="B24" s="7" t="s">
        <v>21</v>
      </c>
      <c r="C24" s="7">
        <v>2.436E-2</v>
      </c>
    </row>
    <row r="25" spans="2:9" x14ac:dyDescent="0.4">
      <c r="B25" s="7" t="s">
        <v>17</v>
      </c>
      <c r="C25" s="8">
        <v>8.5000000000000006E-2</v>
      </c>
    </row>
    <row r="26" spans="2:9" x14ac:dyDescent="0.4">
      <c r="B26" s="7" t="s">
        <v>18</v>
      </c>
      <c r="C26" s="9">
        <v>0.12</v>
      </c>
    </row>
    <row r="27" spans="2:9" x14ac:dyDescent="0.4">
      <c r="B27" s="7" t="s">
        <v>19</v>
      </c>
      <c r="C27" s="10">
        <f>SUM(C24:C26)</f>
        <v>0.22936000000000001</v>
      </c>
    </row>
    <row r="28" spans="2:9" x14ac:dyDescent="0.4">
      <c r="B28" s="11"/>
      <c r="C28" s="11"/>
      <c r="F28" s="11">
        <f>C27+C33+C40</f>
        <v>0.53768000000000005</v>
      </c>
    </row>
    <row r="29" spans="2:9" x14ac:dyDescent="0.4">
      <c r="B29" s="19" t="s">
        <v>22</v>
      </c>
      <c r="C29" s="19"/>
    </row>
    <row r="30" spans="2:9" ht="29.25" customHeight="1" x14ac:dyDescent="0.4">
      <c r="B30" s="12" t="s">
        <v>23</v>
      </c>
      <c r="C30" s="9">
        <v>0.04</v>
      </c>
      <c r="F30" s="11">
        <f>C21+C33+C40</f>
        <v>0.51854</v>
      </c>
    </row>
    <row r="31" spans="2:9" x14ac:dyDescent="0.4">
      <c r="B31" s="7" t="s">
        <v>25</v>
      </c>
      <c r="C31" s="9">
        <v>0.03</v>
      </c>
    </row>
    <row r="32" spans="2:9" x14ac:dyDescent="0.4">
      <c r="B32" s="7" t="s">
        <v>24</v>
      </c>
      <c r="C32" s="9">
        <v>0.02</v>
      </c>
    </row>
    <row r="33" spans="2:3" x14ac:dyDescent="0.4">
      <c r="B33" s="7" t="s">
        <v>19</v>
      </c>
      <c r="C33" s="10">
        <f>SUM(C30:C32)</f>
        <v>9.0000000000000011E-2</v>
      </c>
    </row>
    <row r="34" spans="2:3" x14ac:dyDescent="0.4">
      <c r="B34" s="11"/>
      <c r="C34" s="11"/>
    </row>
    <row r="35" spans="2:3" x14ac:dyDescent="0.4">
      <c r="B35" s="19" t="s">
        <v>26</v>
      </c>
      <c r="C35" s="19"/>
    </row>
    <row r="36" spans="2:3" x14ac:dyDescent="0.4">
      <c r="B36" s="7" t="s">
        <v>27</v>
      </c>
      <c r="C36" s="7">
        <v>8.3330000000000001E-2</v>
      </c>
    </row>
    <row r="37" spans="2:3" x14ac:dyDescent="0.4">
      <c r="B37" s="7" t="s">
        <v>28</v>
      </c>
      <c r="C37" s="7">
        <v>8.3330000000000001E-2</v>
      </c>
    </row>
    <row r="38" spans="2:3" x14ac:dyDescent="0.4">
      <c r="B38" s="7" t="s">
        <v>29</v>
      </c>
      <c r="C38" s="9">
        <v>0.01</v>
      </c>
    </row>
    <row r="39" spans="2:3" x14ac:dyDescent="0.4">
      <c r="B39" s="7" t="s">
        <v>30</v>
      </c>
      <c r="C39" s="7">
        <v>4.1660000000000003E-2</v>
      </c>
    </row>
    <row r="40" spans="2:3" x14ac:dyDescent="0.4">
      <c r="B40" s="7" t="s">
        <v>19</v>
      </c>
      <c r="C40" s="10">
        <f>SUM(C36:C39)</f>
        <v>0.21832000000000001</v>
      </c>
    </row>
  </sheetData>
  <mergeCells count="5">
    <mergeCell ref="B17:C17"/>
    <mergeCell ref="B23:C23"/>
    <mergeCell ref="B29:C29"/>
    <mergeCell ref="B35:C35"/>
    <mergeCell ref="B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GUZMAN</dc:creator>
  <cp:lastModifiedBy>Ian Guzmán</cp:lastModifiedBy>
  <dcterms:created xsi:type="dcterms:W3CDTF">2024-12-09T20:04:49Z</dcterms:created>
  <dcterms:modified xsi:type="dcterms:W3CDTF">2025-01-26T23:11:38Z</dcterms:modified>
</cp:coreProperties>
</file>